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Социалистическая 16" sheetId="1" r:id="rId1"/>
    <sheet name="Социалистическая 16(2019)" sheetId="2" r:id="rId2"/>
    <sheet name="Социалистическая 16(2020)" sheetId="3" r:id="rId3"/>
    <sheet name="Социалистическая 16(2021)" sheetId="4" r:id="rId4"/>
    <sheet name="Социалистическая 16(2022)" sheetId="5" r:id="rId5"/>
    <sheet name="Социалистическая 1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'Социалистическая 16'!#REF!,'Социалистическая 16'!#REF!</definedName>
    <definedName name="Z_6E36EA37_049E_4FAE_B719_2847CD16F858_.wvu.Rows" localSheetId="0" hidden="1">'Социалистическая 16'!$42:$45</definedName>
    <definedName name="Z_73C0D023_21BD_4441_8EFA_957546C15799_.wvu.Cols" localSheetId="0" hidden="1">'Социалистическая 16'!#REF!,'Социалистическая 16'!#REF!</definedName>
    <definedName name="Z_73C0D023_21BD_4441_8EFA_957546C15799_.wvu.Rows" localSheetId="0" hidden="1">'Социалистическая 16'!$42:$45</definedName>
    <definedName name="_xlnm.Print_Area" localSheetId="0">'Социалистическая 16'!$A$1:$K$60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61" i="4" l="1"/>
  <c r="F30" i="5"/>
  <c r="F64" i="5" s="1"/>
  <c r="F68" i="5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<sst xmlns="http://schemas.openxmlformats.org/spreadsheetml/2006/main" count="375" uniqueCount="98">
  <si>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</si>
  <si>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</si>
  <si>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</si>
  <si>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</si>
  <si>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</si>
  <si>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</si>
  <si>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</si>
  <si>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</si>
  <si>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</si>
  <si>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</si>
  <si>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</si>
  <si>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</si>
  <si>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</si>
  <si>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</si>
  <si>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</si>
  <si>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</si>
  <si>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</si>
  <si>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</si>
  <si>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</si>
  <si>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</si>
  <si>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</si>
  <si>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</si>
  <si>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</si>
  <si>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</si>
  <si>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</si>
  <si>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</si>
  <si>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</si>
  <si>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</si>
  <si>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</si>
  <si>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</si>
  <si>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</si>
  <si>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</si>
  <si>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</si>
  <si>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</si>
  <si>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</si>
  <si>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</si>
  <si>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</si>
  <si>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</si>
  <si>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16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</si>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</sst>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3">
          <cell r="W93">
            <v>18837.794209361247</v>
          </cell>
          <cell r="X93">
            <v>3830.4557761736091</v>
          </cell>
          <cell r="Y93">
            <v>66269.932200000025</v>
          </cell>
          <cell r="AA93">
            <v>0</v>
          </cell>
          <cell r="AB93">
            <v>13596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5695.9000000000005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Y93">
            <v>70590.394573852434</v>
          </cell>
          <cell r="BB93">
            <v>0</v>
          </cell>
          <cell r="BC93">
            <v>0</v>
          </cell>
          <cell r="CN93">
            <v>15473.217724098249</v>
          </cell>
          <cell r="CO93">
            <v>3171.3346810971948</v>
          </cell>
          <cell r="CP93">
            <v>169.90879999999999</v>
          </cell>
          <cell r="DB93">
            <v>0</v>
          </cell>
          <cell r="DG93">
            <v>13215.94070015796</v>
          </cell>
          <cell r="DU93">
            <v>48402.501643645097</v>
          </cell>
          <cell r="DV93">
            <v>10098.770604702442</v>
          </cell>
          <cell r="DW93">
            <v>12854.708999999999</v>
          </cell>
          <cell r="EK93">
            <v>0</v>
          </cell>
          <cell r="EQ93">
            <v>38609.419566115277</v>
          </cell>
          <cell r="FB93">
            <v>53319.454440111513</v>
          </cell>
          <cell r="FC93">
            <v>10883.773884508983</v>
          </cell>
          <cell r="FD93">
            <v>578.68680000000006</v>
          </cell>
          <cell r="FL93">
            <v>0</v>
          </cell>
          <cell r="FS93">
            <v>29514.563905257695</v>
          </cell>
          <cell r="FX93">
            <v>38763.698838248405</v>
          </cell>
          <cell r="FY93">
            <v>7904.1083436845993</v>
          </cell>
          <cell r="FZ93">
            <v>0</v>
          </cell>
          <cell r="GG93">
            <v>122.4</v>
          </cell>
          <cell r="GL93">
            <v>24702.39039362091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3">
          <cell r="W93">
            <v>31438.49783215722</v>
          </cell>
          <cell r="X93">
            <v>9624.1499978511201</v>
          </cell>
          <cell r="Y93">
            <v>8271.6931000000004</v>
          </cell>
          <cell r="AK93">
            <v>0</v>
          </cell>
          <cell r="AV93">
            <v>4532</v>
          </cell>
          <cell r="AY93">
            <v>136817.1041008312</v>
          </cell>
          <cell r="BM93">
            <v>0</v>
          </cell>
          <cell r="BN93">
            <v>0</v>
          </cell>
          <cell r="CN93">
            <v>17766.458584234526</v>
          </cell>
          <cell r="CO93">
            <v>5507.6021611127017</v>
          </cell>
          <cell r="CP93">
            <v>651.21749999999997</v>
          </cell>
          <cell r="DB93">
            <v>0</v>
          </cell>
          <cell r="DG93">
            <v>25682.835921974598</v>
          </cell>
          <cell r="DU93">
            <v>48604.976532364948</v>
          </cell>
          <cell r="DV93">
            <v>14960.797632140917</v>
          </cell>
          <cell r="DW93">
            <v>9775.5033999999996</v>
          </cell>
          <cell r="EL93">
            <v>0</v>
          </cell>
          <cell r="EQ93">
            <v>34045.967098776062</v>
          </cell>
          <cell r="FB93">
            <v>53675.119248155752</v>
          </cell>
          <cell r="FC93">
            <v>16337.250726986704</v>
          </cell>
          <cell r="FD93">
            <v>554.17620000000011</v>
          </cell>
          <cell r="FL93">
            <v>0</v>
          </cell>
          <cell r="FS93">
            <v>24514.819316320274</v>
          </cell>
          <cell r="FX93">
            <v>41069.623475833556</v>
          </cell>
          <cell r="FY93">
            <v>12480.826866807578</v>
          </cell>
          <cell r="FZ93">
            <v>0</v>
          </cell>
          <cell r="GG93">
            <v>122.4</v>
          </cell>
          <cell r="GL93">
            <v>22886.221790095828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3">
          <cell r="W93">
            <v>12895.278260201369</v>
          </cell>
          <cell r="X93">
            <v>3422.3967798168137</v>
          </cell>
          <cell r="Y93">
            <v>551.97699999999998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Y93">
            <v>56823.141426252841</v>
          </cell>
          <cell r="BM93">
            <v>0</v>
          </cell>
          <cell r="CN93">
            <v>16097.176364898027</v>
          </cell>
          <cell r="CO93">
            <v>4990.1246731183883</v>
          </cell>
          <cell r="CP93">
            <v>2247.1406999999999</v>
          </cell>
          <cell r="DB93">
            <v>0</v>
          </cell>
          <cell r="DF93">
            <v>14661.095251984336</v>
          </cell>
          <cell r="DU93">
            <v>51936.164687395663</v>
          </cell>
          <cell r="DV93">
            <v>13608.433618068106</v>
          </cell>
          <cell r="DW93">
            <v>15597.8462</v>
          </cell>
          <cell r="EK93">
            <v>0</v>
          </cell>
          <cell r="EP93">
            <v>38576.34830567173</v>
          </cell>
          <cell r="FB93">
            <v>52641.675947121701</v>
          </cell>
          <cell r="FC93">
            <v>13872.711299234054</v>
          </cell>
          <cell r="FD93">
            <v>786.83820000000014</v>
          </cell>
          <cell r="FE93">
            <v>0</v>
          </cell>
          <cell r="FL93">
            <v>0</v>
          </cell>
          <cell r="FS93">
            <v>24856.329290094185</v>
          </cell>
          <cell r="FX93">
            <v>41509.424506717587</v>
          </cell>
          <cell r="FY93">
            <v>11212.935326273975</v>
          </cell>
          <cell r="FZ93">
            <v>229.5</v>
          </cell>
          <cell r="GG93">
            <v>2223.6</v>
          </cell>
          <cell r="GL93">
            <v>23126.974475277293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93">
          <cell r="W93">
            <v>9495.1891388789809</v>
          </cell>
          <cell r="X93">
            <v>2326.8245772297846</v>
          </cell>
          <cell r="Y93">
            <v>15299.166799999995</v>
          </cell>
          <cell r="AV93">
            <v>13081</v>
          </cell>
          <cell r="AY93">
            <v>36631.671181251746</v>
          </cell>
          <cell r="BM93">
            <v>5695.9000000000005</v>
          </cell>
          <cell r="BN93">
            <v>0</v>
          </cell>
          <cell r="BO93">
            <v>0</v>
          </cell>
          <cell r="BP93">
            <v>0</v>
          </cell>
          <cell r="CN93">
            <v>17405.919695349578</v>
          </cell>
          <cell r="CO93">
            <v>4851.1553394471657</v>
          </cell>
          <cell r="CP93">
            <v>336.98509999999999</v>
          </cell>
          <cell r="DB93">
            <v>0</v>
          </cell>
          <cell r="DG93">
            <v>15709.661673399251</v>
          </cell>
          <cell r="DL93">
            <v>916.68499999999995</v>
          </cell>
          <cell r="DP93">
            <v>1512.7133499999998</v>
          </cell>
          <cell r="DT93">
            <v>1293.5944999999997</v>
          </cell>
          <cell r="DU93">
            <v>55732.280292250012</v>
          </cell>
          <cell r="DV93">
            <v>13109.710296973199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P93">
            <v>19217.38425863201</v>
          </cell>
          <cell r="EU93">
            <v>144739.53</v>
          </cell>
          <cell r="EW93">
            <v>1569.8263500000003</v>
          </cell>
          <cell r="EY93">
            <v>0</v>
          </cell>
          <cell r="FA93">
            <v>0</v>
          </cell>
          <cell r="FL93">
            <v>0</v>
          </cell>
          <cell r="FS93">
            <v>0</v>
          </cell>
          <cell r="FV93">
            <v>76965.62000000001</v>
          </cell>
          <cell r="FZ93">
            <v>257.78730000000002</v>
          </cell>
          <cell r="GG93">
            <v>510</v>
          </cell>
          <cell r="GL9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93">
          <cell r="W93">
            <v>12055.957351800413</v>
          </cell>
          <cell r="X93">
            <v>2713.3985384862153</v>
          </cell>
          <cell r="Y93">
            <v>15817.3598</v>
          </cell>
          <cell r="AV93">
            <v>2.5428192195759048E-8</v>
          </cell>
          <cell r="AW93">
            <v>0</v>
          </cell>
          <cell r="AY93">
            <v>13073.879626880183</v>
          </cell>
          <cell r="CQ93">
            <v>29904.959527022504</v>
          </cell>
          <cell r="CR93">
            <v>7256.0262235762521</v>
          </cell>
          <cell r="CS93">
            <v>13111.757942984554</v>
          </cell>
          <cell r="DE93">
            <v>0</v>
          </cell>
          <cell r="DI93">
            <v>23512.247488574187</v>
          </cell>
          <cell r="DX93">
            <v>54679.943985764774</v>
          </cell>
          <cell r="DY93">
            <v>12441.258622202649</v>
          </cell>
          <cell r="DZ93">
            <v>11398.277849999999</v>
          </cell>
          <cell r="ET93">
            <v>38491.499999999993</v>
          </cell>
          <cell r="EU93">
            <v>20103.475097060018</v>
          </cell>
          <cell r="EX93">
            <v>0</v>
          </cell>
          <cell r="EY93">
            <v>0</v>
          </cell>
          <cell r="EZ93">
            <v>0</v>
          </cell>
          <cell r="FB93">
            <v>0</v>
          </cell>
          <cell r="FQ93">
            <v>12387.629999999997</v>
          </cell>
          <cell r="FR93">
            <v>0</v>
          </cell>
          <cell r="GH93">
            <v>237574.34999999998</v>
          </cell>
          <cell r="GK93">
            <v>0</v>
          </cell>
          <cell r="GL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93">
          <cell r="CQ93">
            <v>8213.1326382826064</v>
          </cell>
          <cell r="CR93">
            <v>2017.8968670126314</v>
          </cell>
          <cell r="CS93">
            <v>2788.1575379287638</v>
          </cell>
          <cell r="DI93">
            <v>6111.9803713487217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3">
          <cell r="W93">
            <v>0</v>
          </cell>
          <cell r="X93">
            <v>0</v>
          </cell>
          <cell r="Y93">
            <v>0</v>
          </cell>
          <cell r="AV93">
            <v>1.5152437027465728E-9</v>
          </cell>
          <cell r="AW93">
            <v>0</v>
          </cell>
          <cell r="AX93">
            <v>0</v>
          </cell>
          <cell r="CT93">
            <v>55990.551749999991</v>
          </cell>
          <cell r="ED93">
            <v>123732.18</v>
          </cell>
          <cell r="EE93">
            <v>6640.113616898092</v>
          </cell>
          <cell r="EF93">
            <v>1553.1279264316806</v>
          </cell>
          <cell r="EG93">
            <v>4702.907549999999</v>
          </cell>
          <cell r="FA93">
            <v>0</v>
          </cell>
          <cell r="FB93">
            <v>2720.2609538497932</v>
          </cell>
          <cell r="FE93">
            <v>0</v>
          </cell>
          <cell r="FF93">
            <v>0</v>
          </cell>
          <cell r="FH93">
            <v>0</v>
          </cell>
          <cell r="FX93">
            <v>2332.6049999999996</v>
          </cell>
          <cell r="FY93">
            <v>0</v>
          </cell>
          <cell r="GO93">
            <v>300677.52</v>
          </cell>
          <cell r="GP93">
            <v>32096.799999999999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5" zoomScaleNormal="100" zoomScaleSheetLayoutView="70" workbookViewId="0">
      <selection activeCell="G33" sqref="G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85546875" style="1" customWidth="1"/>
    <col min="7" max="7" width="16.140625" style="1" customWidth="1"/>
    <col min="8" max="8" width="11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1662053.16</v>
      </c>
      <c r="F9" s="17">
        <f t="shared" ref="F9:G9" si="0">SUM(F10:F14)</f>
        <v>1537421.8800000001</v>
      </c>
      <c r="G9" s="17">
        <f t="shared" si="0"/>
        <v>436819.57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754068.44</v>
      </c>
      <c r="F10" s="18">
        <v>677388.29</v>
      </c>
      <c r="G10" s="19">
        <v>230039.53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158327.6</v>
      </c>
      <c r="F12" s="18">
        <v>151114.28</v>
      </c>
      <c r="G12" s="19">
        <v>32025.63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314174.42</v>
      </c>
      <c r="F13" s="18">
        <v>298521.49</v>
      </c>
      <c r="G13" s="19">
        <v>63429.77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435482.7</v>
      </c>
      <c r="F14" s="18">
        <v>410397.82</v>
      </c>
      <c r="G14" s="19">
        <v>111324.64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831898.06</v>
      </c>
      <c r="F15" s="17">
        <f t="shared" ref="F15:G15" si="1">SUM(F16:F19)</f>
        <v>782830.09</v>
      </c>
      <c r="G15" s="17">
        <f t="shared" si="1"/>
        <v>153399.94999999998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790445.75</v>
      </c>
      <c r="F16" s="18">
        <v>743839.16</v>
      </c>
      <c r="G16" s="19">
        <v>146431.46</v>
      </c>
    </row>
    <row r="17" spans="1:13" ht="15.75" x14ac:dyDescent="0.25">
      <c r="A17" s="94" t="s">
        <v>44</v>
      </c>
      <c r="B17" s="94"/>
      <c r="C17" s="94"/>
      <c r="D17" s="94"/>
      <c r="E17" s="18">
        <v>1151.76</v>
      </c>
      <c r="F17" s="18">
        <v>1093.69</v>
      </c>
      <c r="G17" s="19">
        <v>213.56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40300.550000000003</v>
      </c>
      <c r="F19" s="18">
        <v>37897.24</v>
      </c>
      <c r="G19" s="19">
        <v>6754.93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7525.98</v>
      </c>
      <c r="F20" s="36">
        <f t="shared" ref="F20:G20" si="2">F21</f>
        <v>7316.93</v>
      </c>
      <c r="G20" s="36">
        <f t="shared" si="2"/>
        <v>1503.4</v>
      </c>
    </row>
    <row r="21" spans="1:13" ht="15.75" x14ac:dyDescent="0.25">
      <c r="A21" s="94" t="s">
        <v>15</v>
      </c>
      <c r="B21" s="94"/>
      <c r="C21" s="94"/>
      <c r="D21" s="94"/>
      <c r="E21" s="18">
        <v>7525.98</v>
      </c>
      <c r="F21" s="18">
        <v>7316.93</v>
      </c>
      <c r="G21" s="19">
        <v>1503.4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761456.60046371282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173124.57675938733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нар'!W93</f>
        <v>18837.794209361247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нар'!X93</f>
        <v>3830.4557761736091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нар'!Y93</f>
        <v>66269.932200000025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нар'!AA93+'[1]УК ВР декабрь нар'!AB93+'[1]УК ВР декабрь нар'!AC93+'[1]УК ВР декабрь нар'!AD93+'[1]УК ВР декабрь нар'!AE93+'[1]УК ВР декабрь нар'!AF93+'[1]УК ВР декабрь нар'!AG93+'[1]УК ВР декабрь нар'!AH93+'[1]УК ВР декабрь нар'!AJ93+'[1]УК ВР декабрь нар'!AL93+'[1]УК ВР декабрь нар'!AN93+'[1]УК ВР декабрь нар'!AO93+'[1]УК ВР декабрь нар'!AP93+'[1]УК ВР декабрь нар'!AQ93+'[1]УК ВР декабрь нар'!AR93+'[1]УК ВР декабрь нар'!AT93</f>
        <v>13596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нар'!AY93</f>
        <v>70590.394573852434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SUM(F34:F38)+98217.88</f>
        <v>245909.58271981622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нар'!CN93+'[1]УК ВР декабрь нар'!DU93</f>
        <v>63875.719367743346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нар'!CO93+'[1]УК ВР декабрь нар'!DV93</f>
        <v>13270.105285799636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нар'!CP93+'[1]УК ВР декабрь нар'!DW93</f>
        <v>13024.617799999998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нар'!AI93+'[1]УК ВР декабрь нар'!AJ93+'[1]УК ВР декабрь нар'!AS93+'[1]УК ВР декабрь нар'!BC93+'[1]УК ВР декабрь нар'!DB93+'[1]УК ВР декабрь нар'!EK93+'[1]УК ВР декабрь нар'!AM93</f>
        <v>5695.9000000000005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нар'!DG93+'[1]УК ВР декабрь нар'!EQ93</f>
        <v>51825.360266273237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SUM(F40:F48)+98560.83</f>
        <v>264349.9066054321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нар'!FB93+'[1]УК ВР декабрь нар'!FX93</f>
        <v>92083.15327835991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нар'!FC93+'[1]УК ВР декабрь нар'!FY93</f>
        <v>18787.882228193583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нар'!FD93+'[1]УК ВР декабрь нар'!FZ93</f>
        <v>578.68680000000006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нар'!GG93+'[1]УК ВР декабрь нар'!FL93+'[1]УК ВР декабрь нар'!BB93+'[1]УК ВР декабрь нар'!AK93</f>
        <v>122.4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нар'!FS93+'[1]УК ВР декабрь нар'!GL93</f>
        <v>54216.954298878605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683384.06608463568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132003.94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56368.73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75635.210000000006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815388.00608463562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790445.75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743839.16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736514.3443790772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'Социалистическая 16'!A2:G2</f>
        <v>перед собственниками дома по адресу: ул. Социалистическая 16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16'!G6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'Социалистическая 16'!G8</f>
        <v>задолженность с нарастающим итогом с - 01.09.2010г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1398573.99</v>
      </c>
      <c r="F9" s="17">
        <f t="shared" ref="F9:G9" si="0">SUM(F10:F15)</f>
        <v>1520317.35</v>
      </c>
      <c r="G9" s="17">
        <f t="shared" si="0"/>
        <v>315076.21000000002</v>
      </c>
    </row>
    <row r="10" spans="1:7" ht="15.75" x14ac:dyDescent="0.25">
      <c r="A10" s="101" t="s">
        <v>9</v>
      </c>
      <c r="B10" s="102"/>
      <c r="C10" s="102"/>
      <c r="D10" s="103"/>
      <c r="E10" s="18">
        <v>465798.99</v>
      </c>
      <c r="F10" s="18">
        <v>580745.81000000006</v>
      </c>
      <c r="G10" s="19">
        <v>115092.71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154319.82999999999</v>
      </c>
      <c r="F12" s="18">
        <v>150411.09</v>
      </c>
      <c r="G12" s="19">
        <v>35934.370000000003</v>
      </c>
    </row>
    <row r="13" spans="1:7" ht="15.75" x14ac:dyDescent="0.25">
      <c r="A13" s="101" t="s">
        <v>12</v>
      </c>
      <c r="B13" s="102"/>
      <c r="C13" s="102"/>
      <c r="D13" s="103"/>
      <c r="E13" s="18">
        <v>301500.21999999997</v>
      </c>
      <c r="F13" s="18">
        <v>292742.71000000002</v>
      </c>
      <c r="G13" s="19">
        <v>72187.28</v>
      </c>
    </row>
    <row r="14" spans="1:7" ht="15.75" x14ac:dyDescent="0.25">
      <c r="A14" s="94" t="s">
        <v>13</v>
      </c>
      <c r="B14" s="94"/>
      <c r="C14" s="94"/>
      <c r="D14" s="94"/>
      <c r="E14" s="18">
        <v>339594.98</v>
      </c>
      <c r="F14" s="18">
        <v>367865.83</v>
      </c>
      <c r="G14" s="19">
        <v>83053.789999999994</v>
      </c>
    </row>
    <row r="15" spans="1:7" ht="15.75" x14ac:dyDescent="0.25">
      <c r="A15" s="101" t="s">
        <v>68</v>
      </c>
      <c r="B15" s="102"/>
      <c r="C15" s="102"/>
      <c r="D15" s="103"/>
      <c r="E15" s="18">
        <v>137359.97</v>
      </c>
      <c r="F15" s="18">
        <v>128551.91</v>
      </c>
      <c r="G15" s="19">
        <v>8808.06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763991.64</v>
      </c>
      <c r="F16" s="17">
        <f>SUM(F17:F20)</f>
        <v>755179.67999999993</v>
      </c>
      <c r="G16" s="17">
        <f>SUM(G17:G20)</f>
        <v>168189.78</v>
      </c>
    </row>
    <row r="17" spans="1:12" ht="15.75" x14ac:dyDescent="0.25">
      <c r="A17" s="116" t="s">
        <v>43</v>
      </c>
      <c r="B17" s="117"/>
      <c r="C17" s="117"/>
      <c r="D17" s="118"/>
      <c r="E17" s="18">
        <v>720613.02</v>
      </c>
      <c r="F17" s="18">
        <v>713965.74</v>
      </c>
      <c r="G17" s="19">
        <v>159058.28</v>
      </c>
    </row>
    <row r="18" spans="1:12" ht="15.75" x14ac:dyDescent="0.25">
      <c r="A18" s="94" t="s">
        <v>55</v>
      </c>
      <c r="B18" s="94"/>
      <c r="C18" s="94"/>
      <c r="D18" s="94"/>
      <c r="E18" s="18">
        <v>1343.7</v>
      </c>
      <c r="F18" s="18">
        <v>1254.44</v>
      </c>
      <c r="G18" s="19">
        <v>301.14999999999998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42034.92</v>
      </c>
      <c r="F20" s="18">
        <v>39959.5</v>
      </c>
      <c r="G20" s="19">
        <v>8830.35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4449.0600000000004</v>
      </c>
      <c r="F21" s="17">
        <f>SUM(F22)</f>
        <v>4817.71</v>
      </c>
      <c r="G21" s="17">
        <f>SUM(G22)</f>
        <v>1134.75</v>
      </c>
    </row>
    <row r="22" spans="1:12" ht="15.75" x14ac:dyDescent="0.25">
      <c r="A22" s="94" t="s">
        <v>15</v>
      </c>
      <c r="B22" s="94"/>
      <c r="C22" s="94"/>
      <c r="D22" s="94"/>
      <c r="E22" s="18">
        <v>4449.0600000000004</v>
      </c>
      <c r="F22" s="18">
        <v>4817.71</v>
      </c>
      <c r="G22" s="19">
        <v>1134.75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'Социалистическая 16'!F58</f>
        <v>736514.3443790772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190683.44503083953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нар'!W93</f>
        <v>31438.49783215722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нар'!X93</f>
        <v>9624.1499978511201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нар'!Y93</f>
        <v>8271.6931000000004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нар'!AV93+'[2]УК ВР декабрь нар'!BN93</f>
        <v>4532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нар'!AY93</f>
        <v>136817.1041008312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SUM(F35:F39)+32608.23</f>
        <v>189603.58883060375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нар'!CN93+'[2]УК ВР декабрь нар'!DU93</f>
        <v>66371.435116599474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нар'!CO93+'[2]УК ВР декабрь нар'!DV93</f>
        <v>20468.399793253619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нар'!CP93+'[2]УК ВР декабрь нар'!DW93</f>
        <v>10426.7209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нар'!BM93+'[2]УК ВР декабрь нар'!DB93+'[2]УК ВР декабрь нар'!EL93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нар'!DG93+'[2]УК ВР декабрь нар'!EQ93</f>
        <v>59728.80302075066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171640.43762419967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нар'!FB93+'[2]УК ВР декабрь нар'!FX93</f>
        <v>94744.7427239893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нар'!FC93+'[2]УК ВР декабрь нар'!FY93</f>
        <v>28818.077593794282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нар'!FD93+'[2]УК ВР декабрь нар'!FZ93</f>
        <v>554.17620000000011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нар'!GG93+'[2]УК ВР декабрь нар'!FL93+'[2]УК ВР декабрь нар'!AK93</f>
        <v>122.4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нар'!FS93+'[2]УК ВР декабрь нар'!GL93</f>
        <v>47401.041106416102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551927.47148564295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136275.81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53821.75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82454.06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688203.281485643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720613.02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713965.74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768924.08289343421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'Социалистическая 16'!A2:G2</f>
        <v>перед собственниками дома по адресу: ул. Социалистическая 16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16'!G6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'Социалистическая 16'!G8</f>
        <v>задолженность с нарастающим итогом с - 01.09.2010г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395778.26999999996</v>
      </c>
      <c r="F9" s="17">
        <f t="shared" ref="F9:G9" si="0">SUM(F10:F15)</f>
        <v>508278.17000000004</v>
      </c>
      <c r="G9" s="17">
        <f t="shared" si="0"/>
        <v>202576.30999999997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45042.47</v>
      </c>
      <c r="G10" s="19">
        <v>70050.240000000005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136244.68</v>
      </c>
      <c r="F12" s="18">
        <v>146399.45000000001</v>
      </c>
      <c r="G12" s="19">
        <v>25779.599999999999</v>
      </c>
    </row>
    <row r="13" spans="1:7" ht="15.75" x14ac:dyDescent="0.25">
      <c r="A13" s="101" t="s">
        <v>12</v>
      </c>
      <c r="B13" s="102"/>
      <c r="C13" s="102"/>
      <c r="D13" s="103"/>
      <c r="E13" s="18">
        <v>260637.82</v>
      </c>
      <c r="F13" s="18">
        <v>281604.73</v>
      </c>
      <c r="G13" s="19">
        <v>51220.37</v>
      </c>
    </row>
    <row r="14" spans="1:7" ht="15.75" x14ac:dyDescent="0.25">
      <c r="A14" s="94" t="s">
        <v>13</v>
      </c>
      <c r="B14" s="94"/>
      <c r="C14" s="94"/>
      <c r="D14" s="94"/>
      <c r="E14" s="18">
        <v>-69.95</v>
      </c>
      <c r="F14" s="18">
        <v>30380.2</v>
      </c>
      <c r="G14" s="19">
        <v>52603.64</v>
      </c>
    </row>
    <row r="15" spans="1:7" ht="15.75" x14ac:dyDescent="0.25">
      <c r="A15" s="101" t="s">
        <v>68</v>
      </c>
      <c r="B15" s="102"/>
      <c r="C15" s="102"/>
      <c r="D15" s="103"/>
      <c r="E15" s="18">
        <v>-1034.28</v>
      </c>
      <c r="F15" s="18">
        <v>4851.32</v>
      </c>
      <c r="G15" s="19">
        <v>2922.46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754379.2</v>
      </c>
      <c r="F16" s="17">
        <f>SUM(F17:F20)</f>
        <v>812667.45000000007</v>
      </c>
      <c r="G16" s="17">
        <f>SUM(G17:G20)</f>
        <v>130400.95</v>
      </c>
    </row>
    <row r="17" spans="1:12" ht="22.5" customHeight="1" x14ac:dyDescent="0.25">
      <c r="A17" s="116" t="s">
        <v>43</v>
      </c>
      <c r="B17" s="117"/>
      <c r="C17" s="117"/>
      <c r="D17" s="118"/>
      <c r="E17" s="18">
        <v>717142.96</v>
      </c>
      <c r="F17" s="18">
        <v>771279.99</v>
      </c>
      <c r="G17" s="19">
        <v>125420.67</v>
      </c>
    </row>
    <row r="18" spans="1:12" ht="15.75" x14ac:dyDescent="0.25">
      <c r="A18" s="94" t="s">
        <v>55</v>
      </c>
      <c r="B18" s="94"/>
      <c r="C18" s="94"/>
      <c r="D18" s="94"/>
      <c r="E18" s="18">
        <v>1535.4</v>
      </c>
      <c r="F18" s="18">
        <v>1574.68</v>
      </c>
      <c r="G18" s="19">
        <v>261.87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35700.839999999997</v>
      </c>
      <c r="F20" s="18">
        <v>39812.78</v>
      </c>
      <c r="G20" s="19">
        <v>4718.41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594.48</v>
      </c>
      <c r="G21" s="17">
        <f>SUM(G22)</f>
        <v>540.27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594.48</v>
      </c>
      <c r="G22" s="19">
        <v>540.27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'Социалистическая 16(2019)'!F59</f>
        <v>768924.08289343421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73692.793466271018</v>
      </c>
    </row>
    <row r="27" spans="1:12" ht="62.4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нар'!W93</f>
        <v>12895.278260201369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нар'!X93</f>
        <v>3422.3967798168137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нар'!Y93</f>
        <v>551.97699999999998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нар'!AA93+'[3]УК ВР декабрь нар'!AB93+'[3]УК ВР декабрь нар'!AC93+'[3]УК ВР декабрь нар'!AD93+'[3]УК ВР декабрь нар'!AE93+'[3]УК ВР декабрь нар'!AF93+'[3]УК ВР декабрь нар'!AG93+'[3]УК ВР декабрь нар'!AH93+'[3]УК ВР декабрь нар'!AJ93+'[3]УК ВР декабрь нар'!AL93+'[3]УК ВР декабрь нар'!AN93+'[3]УК ВР декабрь нар'!AO93+'[3]УК ВР декабрь нар'!AP93+'[3]УК ВР декабрь нар'!AQ93+'[3]УК ВР декабрь нар'!AR93+'[3]УК ВР декабрь нар'!AT93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нар'!AY93</f>
        <v>56823.141426252841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SUM(F35:F39)+49622.3</f>
        <v>207336.62980113627</v>
      </c>
    </row>
    <row r="34" spans="1:12" ht="87.6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нар'!CN93+'[3]УК ВР декабрь нар'!DU93</f>
        <v>68033.34105229369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нар'!CO93+'[3]УК ВР декабрь нар'!DV93</f>
        <v>18598.558291186495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нар'!CP93+'[3]УК ВР декабрь нар'!DW93</f>
        <v>17844.9869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нар'!AI93+'[3]УК ВР декабрь нар'!AJ93+'[3]УК ВР декабрь нар'!AS93+'[3]УК ВР декабрь нар'!BM93+'[3]УК ВР декабрь нар'!DB93+'[3]УК ВР декабрь нар'!EK93+'[3]УК ВР декабрь нар'!AM93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нар'!DF93+'[3]УК ВР декабрь нар'!EP93</f>
        <v>53237.443557656065</v>
      </c>
    </row>
    <row r="40" spans="1:12" ht="60" customHeight="1" x14ac:dyDescent="0.25">
      <c r="A40" s="66" t="s">
        <v>74</v>
      </c>
      <c r="B40" s="81"/>
      <c r="C40" s="81"/>
      <c r="D40" s="81"/>
      <c r="E40" s="82"/>
      <c r="F40" s="27">
        <f>SUM(F41:F49)</f>
        <v>170459.98904471879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нар'!FB93+'[3]УК ВР декабрь нар'!FX93</f>
        <v>94151.100453839288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нар'!FC93+'[3]УК ВР декабрь нар'!FY93</f>
        <v>25085.64662550803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нар'!FD93+'[3]УК ВР декабрь нар'!FZ93</f>
        <v>1016.3382000000001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нар'!GG93+'[3]УК ВР декабрь нар'!FL93+'[3]УК ВР декабрь нар'!FE93+'[3]УК ВР декабрь нар'!AK93</f>
        <v>2223.6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нар'!FS93+'[3]УК ВР декабрь нар'!GL93</f>
        <v>47983.303765371478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451489.41231212608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111414.05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29352.86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82061.19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562903.46231212607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717142.96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771279.99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923163.58058130811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'Социалистическая 16'!A2:G2</f>
        <v>перед собственниками дома по адресу: ул. Социалистическая 16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'Социалистическая 16'!G6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'Социалистическая 16'!G8</f>
        <v>задолженность с нарастающим итогом с - 01.09.2010г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-1191.71</v>
      </c>
      <c r="F9" s="17">
        <f t="shared" ref="F9:G9" si="0">SUM(F10:F15)</f>
        <v>13088.03</v>
      </c>
      <c r="G9" s="17">
        <f t="shared" si="0"/>
        <v>188296.57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1434.44</v>
      </c>
      <c r="G10" s="19">
        <v>68615.8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-427.05</v>
      </c>
      <c r="F12" s="18">
        <v>3472.36</v>
      </c>
      <c r="G12" s="19">
        <v>21880.19</v>
      </c>
    </row>
    <row r="13" spans="1:7" ht="15.75" x14ac:dyDescent="0.25">
      <c r="A13" s="101" t="s">
        <v>12</v>
      </c>
      <c r="B13" s="102"/>
      <c r="C13" s="102"/>
      <c r="D13" s="103"/>
      <c r="E13" s="18">
        <v>-764.66</v>
      </c>
      <c r="F13" s="18">
        <v>8152.47</v>
      </c>
      <c r="G13" s="19">
        <v>42303.24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-60.34</v>
      </c>
      <c r="G14" s="19">
        <v>52663.98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89.1</v>
      </c>
      <c r="G15" s="19">
        <v>2833.36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731844.3600000001</v>
      </c>
      <c r="F16" s="17">
        <f t="shared" ref="F16:G16" si="1">SUM(F17:F20)</f>
        <v>710677.02000000014</v>
      </c>
      <c r="G16" s="17">
        <f t="shared" si="1"/>
        <v>172761.42999999993</v>
      </c>
    </row>
    <row r="17" spans="1:12" ht="39.6" customHeight="1" x14ac:dyDescent="0.25">
      <c r="A17" s="120" t="s">
        <v>78</v>
      </c>
      <c r="B17" s="121"/>
      <c r="C17" s="121"/>
      <c r="D17" s="122"/>
      <c r="E17" s="18">
        <v>716922.38000000012</v>
      </c>
      <c r="F17" s="18">
        <v>696081.62000000023</v>
      </c>
      <c r="G17" s="19">
        <v>167454.56999999995</v>
      </c>
    </row>
    <row r="18" spans="1:12" ht="15.75" x14ac:dyDescent="0.25">
      <c r="A18" s="94" t="s">
        <v>55</v>
      </c>
      <c r="B18" s="94"/>
      <c r="C18" s="94"/>
      <c r="D18" s="94"/>
      <c r="E18" s="18">
        <v>1474.45</v>
      </c>
      <c r="F18" s="18">
        <v>1416.21</v>
      </c>
      <c r="G18" s="19">
        <v>320.11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13447.53</v>
      </c>
      <c r="F20" s="18">
        <v>13179.19</v>
      </c>
      <c r="G20" s="19">
        <v>4986.75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'Социалистическая 16(2020)'!F59</f>
        <v>923163.58058130811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82529.751697360509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нар'!W93</f>
        <v>9495.1891388789809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нар'!X93</f>
        <v>2326.8245772297846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нар'!Y93+'[4]УК ВР декабрь нар'!DX93</f>
        <v>15299.166799999995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нар'!AV93+'[4]УК ВР декабрь нар'!BM93+'[4]УК ВР декабрь нар'!BN93+'[4]УК ВР декабрь нар'!BO93+'[4]УК ВР декабрь нар'!BP93+'[4]УК ВР декабрь нар'!EG93+'[4]УК ВР декабрь нар'!EH93+'[4]УК ВР декабрь нар'!EI93+'[4]УК ВР декабрь нар'!EJ93</f>
        <v>18776.900000000001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нар'!AY93</f>
        <v>36631.671181251746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SUM(F35:F39)+54547.36</f>
        <v>184633.4495060512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нар'!CN93+'[4]УК ВР декабрь нар'!DU93</f>
        <v>73138.199987599597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нар'!CO93+'[4]УК ВР декабрь нар'!DV93</f>
        <v>17960.865636420363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нар'!CP93+'[4]УК ВР декабрь нар'!DL93+'[4]УК ВР декабрь нар'!DP93+'[4]УК ВР декабрь нар'!DT93</f>
        <v>4059.9779499999991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нар'!DB93+'[4]УК ВР декабрь нар'!DY93+'[4]УК ВР декабрь нар'!DZ93+'[4]УК ВР декабрь нар'!EA93+'[4]УК ВР декабрь нар'!EB93+'[4]УК ВР декабрь нар'!EC93+'[4]УК ВР декабрь нар'!ED93+'[4]УК ВР декабрь нар'!EE93+'[4]УК ВР декабрь нар'!EF93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нар'!DG93+'[4]УК ВР декабрь нар'!EP93</f>
        <v>34927.045932031258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224042.76365000004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нар'!$EU93+'[4]УК ВР декабрь нар'!FV93+'[4]УК ВР декабрь нар'!EY93</f>
        <v>221705.15000000002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нар'!EW93+'[4]УК ВР декабрь нар'!FA93+'[4]УК ВР декабрь нар'!FZ93</f>
        <v>1827.6136500000002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нар'!FL93+'[4]УК ВР декабрь нар'!GG93</f>
        <v>510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нар'!FS93+'[4]УК ВР декабрь нар'!GL93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491205.96485341172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104781.62999999999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17676.09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87105.54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595987.59485341166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716922.38000000012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696081.62000000023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1044098.3657278966</v>
      </c>
      <c r="H59" s="29"/>
      <c r="K59" s="20"/>
    </row>
    <row r="61" spans="1:15" ht="33.6" customHeight="1" x14ac:dyDescent="0.2">
      <c r="A61" s="119" t="s">
        <v>79</v>
      </c>
      <c r="B61" s="119"/>
      <c r="C61" s="119"/>
      <c r="D61" s="119"/>
      <c r="E61" s="119"/>
      <c r="F61" s="43">
        <f>F59-G17</f>
        <v>876643.79572789662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view="pageBreakPreview" topLeftCell="A31" zoomScale="60" zoomScaleNormal="90" workbookViewId="0">
      <selection activeCell="F11" sqref="F1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80</v>
      </c>
      <c r="B1" s="141"/>
      <c r="C1" s="141"/>
      <c r="D1" s="141"/>
      <c r="E1" s="141"/>
      <c r="F1" s="141"/>
      <c r="G1" s="98"/>
      <c r="I1" s="46"/>
    </row>
    <row r="2" spans="1:9" ht="22.5" customHeight="1" x14ac:dyDescent="0.2">
      <c r="A2" s="141" t="str">
        <f>'Социалистическая 16(2021)'!A2:G2</f>
        <v>перед собственниками дома по адресу: ул. Социалистическая 16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3"/>
      <c r="H7" s="43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3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-7347.79</v>
      </c>
      <c r="F10" s="57">
        <f>SUM(F11:F16)</f>
        <v>12995.36</v>
      </c>
      <c r="G10" s="57">
        <f>SUM(G11:G16)</f>
        <v>166238.07999999999</v>
      </c>
    </row>
    <row r="11" spans="1:9" ht="15.75" x14ac:dyDescent="0.25">
      <c r="A11" s="124" t="s">
        <v>9</v>
      </c>
      <c r="B11" s="125"/>
      <c r="C11" s="125"/>
      <c r="D11" s="126"/>
      <c r="E11" s="19">
        <v>0</v>
      </c>
      <c r="F11" s="19">
        <v>9134.2099999999991</v>
      </c>
      <c r="G11" s="19">
        <v>59481.59</v>
      </c>
    </row>
    <row r="12" spans="1:9" ht="15.75" x14ac:dyDescent="0.25">
      <c r="A12" s="124" t="s">
        <v>10</v>
      </c>
      <c r="B12" s="125"/>
      <c r="C12" s="125"/>
      <c r="D12" s="126"/>
      <c r="E12" s="19"/>
      <c r="F12" s="19"/>
      <c r="G12" s="19"/>
    </row>
    <row r="13" spans="1:9" ht="15.75" x14ac:dyDescent="0.25">
      <c r="A13" s="124" t="s">
        <v>11</v>
      </c>
      <c r="B13" s="125"/>
      <c r="C13" s="125"/>
      <c r="D13" s="126"/>
      <c r="E13" s="19">
        <v>-31.95</v>
      </c>
      <c r="F13" s="19">
        <v>2396.0100000000002</v>
      </c>
      <c r="G13" s="19">
        <v>19452.23</v>
      </c>
    </row>
    <row r="14" spans="1:9" ht="15.75" x14ac:dyDescent="0.25">
      <c r="A14" s="124" t="s">
        <v>12</v>
      </c>
      <c r="B14" s="125"/>
      <c r="C14" s="125"/>
      <c r="D14" s="126"/>
      <c r="E14" s="19">
        <v>-861.46</v>
      </c>
      <c r="F14" s="19">
        <v>4760.1899999999996</v>
      </c>
      <c r="G14" s="19">
        <v>36681.589999999997</v>
      </c>
    </row>
    <row r="15" spans="1:9" ht="15.75" x14ac:dyDescent="0.25">
      <c r="A15" s="128" t="s">
        <v>13</v>
      </c>
      <c r="B15" s="128"/>
      <c r="C15" s="128"/>
      <c r="D15" s="128"/>
      <c r="E15" s="19">
        <v>-6454.38</v>
      </c>
      <c r="F15" s="19">
        <v>-4356.5</v>
      </c>
      <c r="G15" s="19">
        <v>48850.76</v>
      </c>
    </row>
    <row r="16" spans="1:9" ht="15.75" x14ac:dyDescent="0.25">
      <c r="A16" s="124" t="s">
        <v>82</v>
      </c>
      <c r="B16" s="125"/>
      <c r="C16" s="125"/>
      <c r="D16" s="126"/>
      <c r="E16" s="19">
        <v>0</v>
      </c>
      <c r="F16" s="19">
        <v>1061.45</v>
      </c>
      <c r="G16" s="19">
        <v>1771.91</v>
      </c>
    </row>
    <row r="17" spans="1:10" ht="63.75" customHeight="1" x14ac:dyDescent="0.25">
      <c r="A17" s="135" t="s">
        <v>83</v>
      </c>
      <c r="B17" s="136"/>
      <c r="C17" s="136"/>
      <c r="D17" s="137"/>
      <c r="E17" s="19">
        <v>848348.51</v>
      </c>
      <c r="F17" s="19">
        <v>783015.04</v>
      </c>
      <c r="G17" s="19">
        <v>232788.1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8">
        <f>E22+E23+E24+E25</f>
        <v>16079.150000000001</v>
      </c>
      <c r="F21" s="58">
        <f t="shared" ref="F21:G21" si="0">F22+F23+F24+F25</f>
        <v>14937.589999999998</v>
      </c>
      <c r="G21" s="58">
        <f t="shared" si="0"/>
        <v>6448.42</v>
      </c>
    </row>
    <row r="22" spans="1:10" ht="15.75" x14ac:dyDescent="0.25">
      <c r="A22" s="124" t="s">
        <v>55</v>
      </c>
      <c r="B22" s="125"/>
      <c r="C22" s="125"/>
      <c r="D22" s="126"/>
      <c r="E22" s="19">
        <v>1513.57</v>
      </c>
      <c r="F22" s="19">
        <v>1409.21</v>
      </c>
      <c r="G22" s="19">
        <v>424.47</v>
      </c>
    </row>
    <row r="23" spans="1:10" ht="15.75" x14ac:dyDescent="0.25">
      <c r="A23" s="124" t="s">
        <v>56</v>
      </c>
      <c r="B23" s="125"/>
      <c r="C23" s="125"/>
      <c r="D23" s="126"/>
      <c r="E23" s="19"/>
      <c r="F23" s="19"/>
      <c r="G23" s="19"/>
    </row>
    <row r="24" spans="1:10" ht="15.75" x14ac:dyDescent="0.25">
      <c r="A24" s="124" t="s">
        <v>57</v>
      </c>
      <c r="B24" s="125"/>
      <c r="C24" s="125"/>
      <c r="D24" s="126"/>
      <c r="E24" s="19">
        <v>14226.54</v>
      </c>
      <c r="F24" s="19">
        <v>13524.25</v>
      </c>
      <c r="G24" s="19">
        <v>5689.04</v>
      </c>
    </row>
    <row r="25" spans="1:10" ht="15.75" x14ac:dyDescent="0.25">
      <c r="A25" s="124" t="s">
        <v>88</v>
      </c>
      <c r="B25" s="125"/>
      <c r="C25" s="125"/>
      <c r="D25" s="126"/>
      <c r="E25" s="19">
        <v>339.04</v>
      </c>
      <c r="F25" s="19">
        <v>4.13</v>
      </c>
      <c r="G25" s="19">
        <v>334.91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89</v>
      </c>
      <c r="B30" s="64"/>
      <c r="C30" s="64"/>
      <c r="D30" s="64"/>
      <c r="E30" s="64"/>
      <c r="F30" s="40">
        <f>'Социалистическая 16(2021)'!F59</f>
        <v>1044098.3657278966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56048.225317192235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нар'!W93+'[6]УК ВР декабрь нар'!EX93</f>
        <v>12055.957351800413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нар'!X93+'[6]УК ВР декабрь нар'!EY93</f>
        <v>2713.3985384862153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нар'!Y93+'[6]УК ВР декабрь нар'!EZ93+'[6]УК ВР декабрь нар'!FB93+'[6]УК ВР декабрь нар'!AW93</f>
        <v>15817.3598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нар'!AV93+'[6]УК ВР декабрь нар'!FQ93</f>
        <v>12387.630000025425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нар'!AY93+'[6]УК ВР декабрь нар'!FR93</f>
        <v>13073.879626880183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SUM(F40:F44)+61551.36</f>
        <v>272450.80673718493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нар'!CQ93+'[6]УК ВР декабрь нар'!DX93</f>
        <v>84584.903512787278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нар'!CR93+'[6]УК ВР декабрь нар'!DY93</f>
        <v>19697.2848457789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нар'!DZ93+'[6]УК ВР декабрь нар'!CS93</f>
        <v>24510.035792984552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нар'!DE93+'[6]УК ВР декабрь нар'!ET93</f>
        <v>38491.499999999993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нар'!DI93+'[6]УК ВР декабрь нар'!EU93</f>
        <v>43615.722585634205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237574.34999999998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нар'!GH93</f>
        <v>237574.34999999998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нар'!GK93+'[6]УК ВР декабрь нар'!GL93+'[6]УК ВР декабрь нар'!GN93+'[6]УК ВР декабрь нар'!GO93+'[6]УК ВР декабрь нар'!GP93+'[6]УК ВР декабрь нар'!GQ93+'[6]УК ВР декабрь нар'!GR93+'[6]УК ВР декабрь нар'!GS93+'[6]УК ВР декабрь нар'!GT93+'[6]УК ВР декабрь нар'!GU93+'[6]УК ВР декабрь нар'!GV93</f>
        <v>0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566073.38205437711</v>
      </c>
      <c r="H56" s="1"/>
      <c r="K56" s="20"/>
    </row>
    <row r="57" spans="1:15" ht="15.75" x14ac:dyDescent="0.25">
      <c r="A57" s="32" t="s">
        <v>66</v>
      </c>
      <c r="B57" s="45"/>
      <c r="C57" s="45"/>
      <c r="D57" s="45"/>
      <c r="E57" s="45"/>
      <c r="F57" s="27">
        <f>F58+F59+F60</f>
        <v>107806.56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21253.35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86553.21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673879.94205437717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848348.51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783015.04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1218566.9336735194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985778.83367351943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J32" sqref="J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98"/>
      <c r="I1" s="46"/>
    </row>
    <row r="2" spans="1:9" ht="22.5" customHeight="1" x14ac:dyDescent="0.2">
      <c r="A2" s="141" t="str">
        <f>'Социалистическая 16(2022)'!A2:G2</f>
        <v>перед собственниками дома по адресу: ул. Социалистическая 16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3"/>
      <c r="H7" s="43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3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-67.5</v>
      </c>
      <c r="F10" s="57">
        <f>SUM(F11:F16)</f>
        <v>4951.8899999999994</v>
      </c>
      <c r="G10" s="57">
        <f>SUM(G11:G16)</f>
        <v>161218.69</v>
      </c>
    </row>
    <row r="11" spans="1:9" ht="15.75" x14ac:dyDescent="0.25">
      <c r="A11" s="124" t="s">
        <v>9</v>
      </c>
      <c r="B11" s="125"/>
      <c r="C11" s="125"/>
      <c r="D11" s="126"/>
      <c r="E11" s="19">
        <v>0</v>
      </c>
      <c r="F11" s="19">
        <v>569.54</v>
      </c>
      <c r="G11" s="19">
        <v>58912.05</v>
      </c>
    </row>
    <row r="12" spans="1:9" ht="15.75" x14ac:dyDescent="0.25">
      <c r="A12" s="124" t="s">
        <v>10</v>
      </c>
      <c r="B12" s="125"/>
      <c r="C12" s="125"/>
      <c r="D12" s="126"/>
      <c r="E12" s="19">
        <v>0</v>
      </c>
      <c r="F12" s="19">
        <v>0</v>
      </c>
      <c r="G12" s="19">
        <v>0</v>
      </c>
    </row>
    <row r="13" spans="1:9" ht="15.75" x14ac:dyDescent="0.25">
      <c r="A13" s="124" t="s">
        <v>11</v>
      </c>
      <c r="B13" s="125"/>
      <c r="C13" s="125"/>
      <c r="D13" s="126"/>
      <c r="E13" s="19">
        <v>0</v>
      </c>
      <c r="F13" s="19">
        <v>1628.96</v>
      </c>
      <c r="G13" s="19">
        <v>17823.27</v>
      </c>
    </row>
    <row r="14" spans="1:9" ht="15.75" x14ac:dyDescent="0.25">
      <c r="A14" s="124" t="s">
        <v>12</v>
      </c>
      <c r="B14" s="125"/>
      <c r="C14" s="125"/>
      <c r="D14" s="126"/>
      <c r="E14" s="19">
        <v>-67.5</v>
      </c>
      <c r="F14" s="19">
        <v>3709.2</v>
      </c>
      <c r="G14" s="19">
        <v>32904.89</v>
      </c>
    </row>
    <row r="15" spans="1:9" ht="15.75" x14ac:dyDescent="0.25">
      <c r="A15" s="128" t="s">
        <v>93</v>
      </c>
      <c r="B15" s="128"/>
      <c r="C15" s="128"/>
      <c r="D15" s="128"/>
      <c r="E15" s="19">
        <v>0</v>
      </c>
      <c r="F15" s="19">
        <v>-955.81</v>
      </c>
      <c r="G15" s="19">
        <v>49806.57</v>
      </c>
    </row>
    <row r="16" spans="1:9" ht="15.75" x14ac:dyDescent="0.25">
      <c r="A16" s="124" t="s">
        <v>82</v>
      </c>
      <c r="B16" s="125"/>
      <c r="C16" s="125"/>
      <c r="D16" s="126"/>
      <c r="E16" s="19">
        <v>0</v>
      </c>
      <c r="F16" s="19">
        <v>0</v>
      </c>
      <c r="G16" s="19">
        <v>1771.91</v>
      </c>
    </row>
    <row r="17" spans="1:10" ht="63.75" customHeight="1" x14ac:dyDescent="0.25">
      <c r="A17" s="144" t="s">
        <v>83</v>
      </c>
      <c r="B17" s="145"/>
      <c r="C17" s="145"/>
      <c r="D17" s="146"/>
      <c r="E17" s="19">
        <v>1150584.42</v>
      </c>
      <c r="F17" s="19">
        <v>986948.97</v>
      </c>
      <c r="G17" s="19">
        <v>396009.03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37607.5</v>
      </c>
      <c r="F21" s="58">
        <f>SUM(F22:F25)</f>
        <v>39109.79</v>
      </c>
      <c r="G21" s="58">
        <f>SUM(G22:G25)</f>
        <v>4946.13</v>
      </c>
    </row>
    <row r="22" spans="1:10" ht="15.75" x14ac:dyDescent="0.25">
      <c r="A22" s="124" t="s">
        <v>94</v>
      </c>
      <c r="B22" s="125"/>
      <c r="C22" s="125"/>
      <c r="D22" s="126"/>
      <c r="E22" s="19">
        <v>21469.91</v>
      </c>
      <c r="F22" s="19">
        <v>20913.330000000002</v>
      </c>
      <c r="G22" s="19">
        <v>981.05</v>
      </c>
    </row>
    <row r="23" spans="1:10" ht="15.75" x14ac:dyDescent="0.25">
      <c r="A23" s="124" t="s">
        <v>95</v>
      </c>
      <c r="B23" s="125"/>
      <c r="C23" s="125"/>
      <c r="D23" s="126"/>
      <c r="E23" s="19">
        <v>0</v>
      </c>
      <c r="F23" s="19">
        <v>0</v>
      </c>
      <c r="G23" s="19">
        <v>0</v>
      </c>
    </row>
    <row r="24" spans="1:10" ht="15.75" x14ac:dyDescent="0.25">
      <c r="A24" s="124" t="s">
        <v>57</v>
      </c>
      <c r="B24" s="125"/>
      <c r="C24" s="125"/>
      <c r="D24" s="126"/>
      <c r="E24" s="19">
        <v>11803.63</v>
      </c>
      <c r="F24" s="19">
        <v>13786.71</v>
      </c>
      <c r="G24" s="19">
        <v>3705.96</v>
      </c>
    </row>
    <row r="25" spans="1:10" ht="15.75" x14ac:dyDescent="0.25">
      <c r="A25" s="124" t="s">
        <v>88</v>
      </c>
      <c r="B25" s="125"/>
      <c r="C25" s="125"/>
      <c r="D25" s="126"/>
      <c r="E25" s="19">
        <v>4333.96</v>
      </c>
      <c r="F25" s="19">
        <v>4409.75</v>
      </c>
      <c r="G25" s="19">
        <v>259.12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96</v>
      </c>
      <c r="B30" s="64"/>
      <c r="C30" s="64"/>
      <c r="D30" s="64"/>
      <c r="E30" s="64"/>
      <c r="F30" s="40">
        <f>'Социалистическая 16(2022)'!F64</f>
        <v>1218566.9336735194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2332.6050000015148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нар'!W93+'[7]УК ВР декабрь нар'!FE93</f>
        <v>0</v>
      </c>
      <c r="G33" s="1"/>
      <c r="H33" s="1"/>
      <c r="L33" s="44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нар'!FF93+'[7]УК ВР декабрь нар'!X93</f>
        <v>0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нар'!Y93+'[7]УК ВР декабрь нар'!FH93+'[7]УК ВР декабрь нар'!AW93</f>
        <v>0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нар'!AV93+'[7]УК ВР декабрь нар'!FX93</f>
        <v>2332.6050000015148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нар'!FY93+'[7]УК ВР декабрь нар'!AX93</f>
        <v>0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SUM(F40:F44)+47573.46</f>
        <v>262043.76921175228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97</v>
      </c>
      <c r="B40" s="80"/>
      <c r="C40" s="80"/>
      <c r="D40" s="80"/>
      <c r="E40" s="80"/>
      <c r="F40" s="26">
        <f>'[7]УК ВР март нар'!CQ93+'[7]УК ВР декабрь нар'!CT93+'[7]УК ВР декабрь нар'!ED93+'[7]УК ВР декабрь нар'!EE93</f>
        <v>194575.97800518069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нар'!CR93+'[7]УК ВР декабрь нар'!EF93</f>
        <v>3571.0247934443123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нар'!CS93+'[7]УК ВР декабрь нар'!EG93</f>
        <v>7491.0650879287623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нар'!FA93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нар'!DI93+'[7]УК ВР декабрь нар'!FB93</f>
        <v>8832.2413251985145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332774.32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нар'!GO93+'[7]УК ВР декабрь нар'!GP93</f>
        <v>332774.32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нар'!GR93+'[7]УК ВР декабрь нар'!GS93+'[7]УК ВР декабрь нар'!GT93+'[7]УК ВР декабрь нар'!GU93+'[7]УК ВР декабрь нар'!GV93+'[7]УК ВР декабрь нар'!GW93+'[7]УК ВР декабрь нар'!GX93+'[7]УК ВР декабрь нар'!GY93+'[7]УК ВР декабрь нар'!GZ93</f>
        <v>0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597150.69421175378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108579.72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24840.37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83739.350000000006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705730.41421175376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1150584.42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986948.97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1663420.9394617658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1267411.9094617658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Социалистическая 16</vt:lpstr>
      <vt:lpstr>Социалистическая 16(2019)</vt:lpstr>
      <vt:lpstr>Социалистическая 16(2020)</vt:lpstr>
      <vt:lpstr>Социалистическая 16(2021)</vt:lpstr>
      <vt:lpstr>Социалистическая 16(2022)</vt:lpstr>
      <vt:lpstr>Социалистическая 16(2023)</vt:lpstr>
      <vt:lpstr>'Социалистическая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2018-04-02T07:42:19Z</cp:lastPrinted>
  <dcterms:created xsi:type="dcterms:W3CDTF">2013-05-24T09:13:10Z</dcterms:created>
  <dcterms:modified xsi:type="dcterms:W3CDTF">2024-05-20T10:19:44Z</dcterms:modified>
</cp:coreProperties>
</file>